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7E40E63C-52C6-4AF1-BD1C-71A82A32B215}" xr6:coauthVersionLast="47" xr6:coauthVersionMax="47" xr10:uidLastSave="{00000000-0000-0000-0000-000000000000}"/>
  <workbookProtection workbookAlgorithmName="SHA-512" workbookHashValue="Mz4kjMy5gi+EeslOv/DEeKIPs7sChFQiOGXUrjnltTsrS0hub547z2ttk8f2FUpKcXW6hdxfwdG3p9yI3+og9A==" workbookSaltValue="lcpGzqHtmaVydnPAfnV76A=="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l="1"/>
  <c r="F25" i="1" s="1"/>
  <c r="F29"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<sst xmlns="http://schemas.openxmlformats.org/spreadsheetml/2006/main" count="15" uniqueCount="15">
  <si>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</si>
  <si>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</si>
  <si>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</si>
  <si>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</si>
  <si>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</si>
  <si>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</si>
  <si>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</si>
  <si>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</si>
  <si>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</si>
  <si>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</si>
  <si>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</si>
  <si>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</si>
  <si>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</si>
  <si>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6 - Contratación del servicio sanitario de Neurología en Valencia.</t>
  </si>
  <si>
    <t xml:space="preserve">*El importe de adjudicación - OFERTA TOTAL - será el resultado de la suma de todos los precios unitarios de la oferta presentada por el consumo estimado de cada uno de los servicios para la duración inicial del contrato más 570,90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</si>
</sst>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9" xfId="1" applyFont="1" applyFill="1" applyBorder="1" applyAlignment="1">
      <alignment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85" zoomScaleNormal="85" workbookViewId="0">
      <selection activeCell="B2" sqref="B2:F3"/>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13</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8" ht="15" customHeight="1" x14ac:dyDescent="0.35">
      <c r="B17" s="23"/>
      <c r="C17" s="24"/>
      <c r="D17" s="24"/>
      <c r="E17" s="24"/>
      <c r="F17" s="25"/>
      <c r="G17" s="3"/>
    </row>
    <row r="18" spans="2:8" ht="15" customHeight="1" x14ac:dyDescent="0.35">
      <c r="B18" s="23"/>
      <c r="C18" s="24"/>
      <c r="D18" s="24"/>
      <c r="E18" s="24"/>
      <c r="F18" s="25"/>
    </row>
    <row r="19" spans="2:8" ht="15" customHeight="1" x14ac:dyDescent="0.35">
      <c r="B19" s="23"/>
      <c r="C19" s="24"/>
      <c r="D19" s="24"/>
      <c r="E19" s="24"/>
      <c r="F19" s="25"/>
    </row>
    <row r="20" spans="2:8" ht="15" customHeight="1" thickBot="1" x14ac:dyDescent="0.4">
      <c r="B20" s="26"/>
      <c r="C20" s="27"/>
      <c r="D20" s="27"/>
      <c r="E20" s="27"/>
      <c r="F20" s="28"/>
    </row>
    <row r="21" spans="2:8" ht="15" thickBot="1" x14ac:dyDescent="0.4"/>
    <row r="22" spans="2:8" ht="51.75" customHeight="1" thickBot="1" x14ac:dyDescent="0.4">
      <c r="B22" s="9" t="s">
        <v>0</v>
      </c>
      <c r="C22" s="6" t="s">
        <v>1</v>
      </c>
      <c r="D22" s="8" t="s">
        <v>4</v>
      </c>
      <c r="E22" s="6" t="s">
        <v>5</v>
      </c>
      <c r="F22" s="11" t="s">
        <v>6</v>
      </c>
    </row>
    <row r="23" spans="2:8" ht="34.5" customHeight="1" thickBot="1" x14ac:dyDescent="0.4">
      <c r="B23" s="7" t="s">
        <v>11</v>
      </c>
      <c r="C23" s="15">
        <v>66</v>
      </c>
      <c r="D23" s="16"/>
      <c r="E23" s="17">
        <v>55</v>
      </c>
      <c r="F23" s="13" t="str">
        <f>IF(D23&lt;=0,"Error Precio",IF(D23&gt;E23,"Error Precio",+C23*D23))</f>
        <v>Error Precio</v>
      </c>
    </row>
    <row r="24" spans="2:8" ht="34.5" customHeight="1" thickBot="1" x14ac:dyDescent="0.4">
      <c r="B24" s="7" t="s">
        <v>12</v>
      </c>
      <c r="C24" s="18">
        <v>90</v>
      </c>
      <c r="D24" s="14"/>
      <c r="E24" s="19">
        <v>23.1</v>
      </c>
      <c r="F24" s="13" t="str">
        <f t="shared" ref="F24" si="0">IF(D24&lt;=0,"Error Precio",IF(D24&gt;E24,"Error Precio",+C24*D24))</f>
        <v>Error Precio</v>
      </c>
    </row>
    <row r="25" spans="2:8" x14ac:dyDescent="0.35">
      <c r="C25" s="12"/>
      <c r="D25" s="61" t="s">
        <v>2</v>
      </c>
      <c r="E25" s="62"/>
      <c r="F25" s="74" t="str">
        <f>IF(COUNTIF(F23:F24,"Error Precio"),"Oferta incompleta. Algún precio unitario superior a precio tope o menor o igual a cero",SUM(F23:F24))</f>
        <v>Oferta incompleta. Algún precio unitario superior a precio tope o menor o igual a cero</v>
      </c>
    </row>
    <row r="26" spans="2:8" x14ac:dyDescent="0.35">
      <c r="D26" s="61"/>
      <c r="E26" s="62"/>
      <c r="F26" s="75"/>
      <c r="H26" s="4"/>
    </row>
    <row r="27" spans="2:8" ht="15" thickBot="1" x14ac:dyDescent="0.4">
      <c r="D27" s="63"/>
      <c r="E27" s="64"/>
      <c r="F27" s="76"/>
    </row>
    <row r="28" spans="2:8" ht="43.5" customHeight="1" thickBot="1" x14ac:dyDescent="0.4">
      <c r="D28" s="59" t="s">
        <v>8</v>
      </c>
      <c r="E28" s="60"/>
      <c r="F28" s="10">
        <v>570.9</v>
      </c>
      <c r="G28" s="5"/>
    </row>
    <row r="29" spans="2:8" x14ac:dyDescent="0.35">
      <c r="D29" s="65" t="s">
        <v>3</v>
      </c>
      <c r="E29" s="66"/>
      <c r="F29" s="71" t="e">
        <f>F25+F28</f>
        <v>#VALUE!</v>
      </c>
    </row>
    <row r="30" spans="2:8" x14ac:dyDescent="0.35">
      <c r="D30" s="67"/>
      <c r="E30" s="68"/>
      <c r="F30" s="72"/>
    </row>
    <row r="31" spans="2:8" x14ac:dyDescent="0.35">
      <c r="D31" s="67"/>
      <c r="E31" s="68"/>
      <c r="F31" s="72"/>
    </row>
    <row r="32" spans="2:8" ht="15" thickBot="1" x14ac:dyDescent="0.4">
      <c r="D32" s="69"/>
      <c r="E32" s="70"/>
      <c r="F32" s="73"/>
    </row>
    <row r="33" spans="2:6" ht="15" thickBot="1" x14ac:dyDescent="0.4"/>
    <row r="34" spans="2:6" ht="15" customHeight="1" x14ac:dyDescent="0.35">
      <c r="B34" s="38" t="s">
        <v>14</v>
      </c>
      <c r="C34" s="39"/>
      <c r="D34" s="39"/>
      <c r="E34" s="39"/>
      <c r="F34" s="40"/>
    </row>
    <row r="35" spans="2:6" x14ac:dyDescent="0.35">
      <c r="B35" s="41"/>
      <c r="C35" s="42"/>
      <c r="D35" s="42"/>
      <c r="E35" s="42"/>
      <c r="F35" s="43"/>
    </row>
    <row r="36" spans="2:6" x14ac:dyDescent="0.35">
      <c r="B36" s="41"/>
      <c r="C36" s="42"/>
      <c r="D36" s="42"/>
      <c r="E36" s="42"/>
      <c r="F36" s="43"/>
    </row>
    <row r="37" spans="2:6" x14ac:dyDescent="0.35">
      <c r="B37" s="41"/>
      <c r="C37" s="42"/>
      <c r="D37" s="42"/>
      <c r="E37" s="42"/>
      <c r="F37" s="43"/>
    </row>
    <row r="38" spans="2:6" x14ac:dyDescent="0.35">
      <c r="B38" s="41"/>
      <c r="C38" s="42"/>
      <c r="D38" s="42"/>
      <c r="E38" s="42"/>
      <c r="F38" s="43"/>
    </row>
    <row r="39" spans="2:6" x14ac:dyDescent="0.35">
      <c r="B39" s="41"/>
      <c r="C39" s="42"/>
      <c r="D39" s="42"/>
      <c r="E39" s="42"/>
      <c r="F39" s="43"/>
    </row>
    <row r="40" spans="2:6" ht="15" thickBot="1" x14ac:dyDescent="0.4">
      <c r="B40" s="44"/>
      <c r="C40" s="45"/>
      <c r="D40" s="45"/>
      <c r="E40" s="45"/>
      <c r="F40" s="46"/>
    </row>
  </sheetData>
  <sheetProtection algorithmName="SHA-512" hashValue="INl7O4UdisQDN72HKp1KJ32E38oYUDRGc6S3gE18jfySHtAKmoUfuzs4+j5Nhi86PW0YPiBkDO+J3pJsTPg+TA==" saltValue="Xk0xQxdIBmGtGlMyOZx9dg==" spinCount="100000" sheet="1" objects="1" scenario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2024-11-24T09:57:02Z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2024-11-24T09:54:13Z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022e66df-10d2-48ce-8a1a-2fa4db020e99</vt:lpwstr>
  </property>
  <property fmtid="{D5CDD505-2E9C-101B-9397-08002B2CF9AE}" pid="8" name="MSIP_Label_2c0a8209-6590-4cef-adb7-80fa47675d6e_ContentBits">
    <vt:lpwstr>2</vt:lpwstr>
  </property>
</Properties>
</file>